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ы  Крыма-02.12.2016\Бизнес-планы_Крым-2017\Бизнес-план Красноперекопский ОП ГТГА-ЭОК\"/>
    </mc:Choice>
  </mc:AlternateContent>
  <xr:revisionPtr revIDLastSave="0" documentId="13_ncr:1_{F58BF308-BF7B-4150-85AC-D9EE582CF2FF}" xr6:coauthVersionLast="36" xr6:coauthVersionMax="36" xr10:uidLastSave="{00000000-0000-0000-0000-000000000000}"/>
  <bookViews>
    <workbookView xWindow="0" yWindow="0" windowWidth="19200" windowHeight="11370" xr2:uid="{00000000-000D-0000-FFFF-FFFF00000000}"/>
  </bookViews>
  <sheets>
    <sheet name="Хар-ки Красноперекопск.ГТГА-ЭОК" sheetId="2" r:id="rId1"/>
    <sheet name="Параметры ГТГА-ЭОК" sheetId="1" r:id="rId2"/>
    <sheet name="Финмодель ГТГА-ЭОК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6" i="1" l="1"/>
  <c r="O3" i="3" l="1"/>
  <c r="B2" i="1" l="1"/>
  <c r="B3" i="3" l="1"/>
  <c r="I11" i="3"/>
  <c r="D3" i="3" l="1"/>
  <c r="E3" i="3"/>
  <c r="O9" i="3"/>
  <c r="I12" i="3"/>
  <c r="O4" i="3"/>
  <c r="O5" i="3"/>
  <c r="O6" i="3"/>
  <c r="O7" i="3"/>
  <c r="O8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D3" i="1"/>
  <c r="F33" i="3"/>
  <c r="B6" i="3"/>
  <c r="I10" i="3" s="1"/>
  <c r="B5" i="3"/>
  <c r="I9" i="3" s="1"/>
  <c r="B4" i="3"/>
  <c r="I8" i="3" s="1"/>
  <c r="A3" i="3"/>
  <c r="D2" i="1"/>
  <c r="A4" i="3" l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P32" i="3" s="1"/>
  <c r="P3" i="3"/>
  <c r="P26" i="3"/>
  <c r="P5" i="3"/>
  <c r="P21" i="3"/>
  <c r="P17" i="3"/>
  <c r="D4" i="1"/>
  <c r="P24" i="3"/>
  <c r="P20" i="3"/>
  <c r="P31" i="3"/>
  <c r="P19" i="3"/>
  <c r="P15" i="3"/>
  <c r="D6" i="3"/>
  <c r="E6" i="3" s="1"/>
  <c r="D5" i="3"/>
  <c r="E5" i="3" s="1"/>
  <c r="D4" i="3"/>
  <c r="E4" i="3" s="1"/>
  <c r="I6" i="3"/>
  <c r="I7" i="3"/>
  <c r="I3" i="3"/>
  <c r="J3" i="3" s="1"/>
  <c r="I4" i="3"/>
  <c r="I5" i="3"/>
  <c r="B33" i="3"/>
  <c r="P9" i="3" l="1"/>
  <c r="P7" i="3"/>
  <c r="P4" i="3"/>
  <c r="P10" i="3"/>
  <c r="P30" i="3"/>
  <c r="P6" i="3"/>
  <c r="P23" i="3"/>
  <c r="P12" i="3"/>
  <c r="P28" i="3"/>
  <c r="P8" i="3"/>
  <c r="P25" i="3"/>
  <c r="P18" i="3"/>
  <c r="P11" i="3"/>
  <c r="P27" i="3"/>
  <c r="P16" i="3"/>
  <c r="P13" i="3"/>
  <c r="P29" i="3"/>
  <c r="P22" i="3"/>
  <c r="P14" i="3"/>
  <c r="G6" i="3"/>
  <c r="G11" i="3"/>
  <c r="J11" i="3" s="1"/>
  <c r="G15" i="3"/>
  <c r="J15" i="3" s="1"/>
  <c r="L15" i="3" s="1"/>
  <c r="Q15" i="3" s="1"/>
  <c r="G19" i="3"/>
  <c r="J19" i="3" s="1"/>
  <c r="L19" i="3" s="1"/>
  <c r="G23" i="3"/>
  <c r="J23" i="3" s="1"/>
  <c r="L23" i="3" s="1"/>
  <c r="G27" i="3"/>
  <c r="J27" i="3" s="1"/>
  <c r="L27" i="3" s="1"/>
  <c r="Q27" i="3" s="1"/>
  <c r="G31" i="3"/>
  <c r="J31" i="3" s="1"/>
  <c r="L31" i="3" s="1"/>
  <c r="Q31" i="3" s="1"/>
  <c r="G32" i="3"/>
  <c r="J32" i="3" s="1"/>
  <c r="L32" i="3" s="1"/>
  <c r="Q32" i="3" s="1"/>
  <c r="G9" i="3"/>
  <c r="J9" i="3" s="1"/>
  <c r="L9" i="3" s="1"/>
  <c r="Q9" i="3" s="1"/>
  <c r="G17" i="3"/>
  <c r="J17" i="3" s="1"/>
  <c r="L17" i="3" s="1"/>
  <c r="Q17" i="3" s="1"/>
  <c r="G25" i="3"/>
  <c r="J25" i="3" s="1"/>
  <c r="L25" i="3" s="1"/>
  <c r="G8" i="3"/>
  <c r="J8" i="3" s="1"/>
  <c r="L8" i="3" s="1"/>
  <c r="Q8" i="3" s="1"/>
  <c r="G22" i="3"/>
  <c r="J22" i="3" s="1"/>
  <c r="L22" i="3" s="1"/>
  <c r="Q22" i="3" s="1"/>
  <c r="G7" i="3"/>
  <c r="J7" i="3" s="1"/>
  <c r="L7" i="3" s="1"/>
  <c r="G6" i="1"/>
  <c r="G12" i="3"/>
  <c r="J12" i="3" s="1"/>
  <c r="L12" i="3" s="1"/>
  <c r="G16" i="3"/>
  <c r="J16" i="3" s="1"/>
  <c r="L16" i="3" s="1"/>
  <c r="G20" i="3"/>
  <c r="J20" i="3" s="1"/>
  <c r="L20" i="3" s="1"/>
  <c r="Q20" i="3" s="1"/>
  <c r="G24" i="3"/>
  <c r="J24" i="3" s="1"/>
  <c r="L24" i="3" s="1"/>
  <c r="Q24" i="3" s="1"/>
  <c r="G28" i="3"/>
  <c r="J28" i="3" s="1"/>
  <c r="L28" i="3" s="1"/>
  <c r="Q28" i="3" s="1"/>
  <c r="G13" i="3"/>
  <c r="J13" i="3" s="1"/>
  <c r="L13" i="3" s="1"/>
  <c r="Q13" i="3" s="1"/>
  <c r="G21" i="3"/>
  <c r="J21" i="3" s="1"/>
  <c r="L21" i="3" s="1"/>
  <c r="Q21" i="3" s="1"/>
  <c r="G29" i="3"/>
  <c r="J29" i="3" s="1"/>
  <c r="L29" i="3" s="1"/>
  <c r="G18" i="3"/>
  <c r="J18" i="3" s="1"/>
  <c r="L18" i="3" s="1"/>
  <c r="G30" i="3"/>
  <c r="J30" i="3" s="1"/>
  <c r="L30" i="3" s="1"/>
  <c r="Q30" i="3" s="1"/>
  <c r="G10" i="3"/>
  <c r="J10" i="3" s="1"/>
  <c r="L10" i="3" s="1"/>
  <c r="G14" i="3"/>
  <c r="J14" i="3" s="1"/>
  <c r="L14" i="3" s="1"/>
  <c r="G26" i="3"/>
  <c r="J26" i="3" s="1"/>
  <c r="L26" i="3" s="1"/>
  <c r="Q26" i="3" s="1"/>
  <c r="L3" i="3"/>
  <c r="Q3" i="3" s="1"/>
  <c r="D33" i="3"/>
  <c r="E33" i="3"/>
  <c r="Q19" i="3"/>
  <c r="J5" i="3"/>
  <c r="L5" i="3" s="1"/>
  <c r="J4" i="3"/>
  <c r="L4" i="3" s="1"/>
  <c r="I33" i="3"/>
  <c r="L11" i="3"/>
  <c r="Q18" i="3" l="1"/>
  <c r="Q4" i="3"/>
  <c r="Q10" i="3"/>
  <c r="Q16" i="3"/>
  <c r="Q23" i="3"/>
  <c r="Q14" i="3"/>
  <c r="Q29" i="3"/>
  <c r="Q25" i="3"/>
  <c r="R3" i="3"/>
  <c r="Q7" i="3"/>
  <c r="Q12" i="3"/>
  <c r="Q5" i="3"/>
  <c r="Q11" i="3"/>
  <c r="R4" i="3" l="1"/>
  <c r="R5" i="3"/>
  <c r="G33" i="3"/>
  <c r="J6" i="3"/>
  <c r="J33" i="3" s="1"/>
  <c r="L6" i="3" l="1"/>
  <c r="J36" i="3" l="1"/>
  <c r="Q6" i="3"/>
  <c r="R6" i="3" s="1"/>
  <c r="R7" i="3" s="1"/>
  <c r="R8" i="3" s="1"/>
  <c r="R9" i="3" s="1"/>
  <c r="R10" i="3" s="1"/>
  <c r="R11" i="3" s="1"/>
  <c r="R12" i="3" s="1"/>
  <c r="R13" i="3" s="1"/>
  <c r="R14" i="3" s="1"/>
  <c r="R15" i="3" s="1"/>
  <c r="R16" i="3" s="1"/>
  <c r="R17" i="3" s="1"/>
  <c r="R18" i="3" s="1"/>
  <c r="R19" i="3" s="1"/>
  <c r="R20" i="3" s="1"/>
  <c r="R21" i="3" s="1"/>
  <c r="R22" i="3" s="1"/>
  <c r="R23" i="3" s="1"/>
  <c r="R24" i="3" s="1"/>
  <c r="R25" i="3" s="1"/>
  <c r="R26" i="3" s="1"/>
  <c r="R27" i="3" s="1"/>
  <c r="R28" i="3" s="1"/>
  <c r="R29" i="3" s="1"/>
  <c r="R30" i="3" s="1"/>
  <c r="R31" i="3" s="1"/>
  <c r="R32" i="3" s="1"/>
  <c r="R36" i="3" s="1"/>
  <c r="L36" i="3"/>
  <c r="L33" i="3"/>
  <c r="K36" i="3" s="1"/>
</calcChain>
</file>

<file path=xl/sharedStrings.xml><?xml version="1.0" encoding="utf-8"?>
<sst xmlns="http://schemas.openxmlformats.org/spreadsheetml/2006/main" count="49" uniqueCount="47">
  <si>
    <t>ООО  "Техноподземэнерго"-2017</t>
  </si>
  <si>
    <t>Электроэнергия, кВтч/сутки</t>
  </si>
  <si>
    <t>Техническая вода, м куб./сутки</t>
  </si>
  <si>
    <t>Тариф на продажу</t>
  </si>
  <si>
    <t>Годовая выручка, руб./год</t>
  </si>
  <si>
    <t>Год</t>
  </si>
  <si>
    <t>t</t>
  </si>
  <si>
    <t>Займ (кредит), руб.</t>
  </si>
  <si>
    <t>З, руб.</t>
  </si>
  <si>
    <t>Доля займа, %</t>
  </si>
  <si>
    <t>З, %</t>
  </si>
  <si>
    <t>Акционерный, руб.</t>
  </si>
  <si>
    <t>А,руб.</t>
  </si>
  <si>
    <t>K(t), руб.</t>
  </si>
  <si>
    <t>Выручка, руб.</t>
  </si>
  <si>
    <t>R(t), руб.</t>
  </si>
  <si>
    <t>Эксплуатац. расходы</t>
  </si>
  <si>
    <t>Э(.), руб.в год</t>
  </si>
  <si>
    <t>Платежи по кредиту, руб.</t>
  </si>
  <si>
    <t>З+%, руб.</t>
  </si>
  <si>
    <t xml:space="preserve">  Операц. прибыль (EBIT), руб.</t>
  </si>
  <si>
    <t>ОП, руб.</t>
  </si>
  <si>
    <t>ВНД=</t>
  </si>
  <si>
    <t>Налоговые изьятия</t>
  </si>
  <si>
    <t>%</t>
  </si>
  <si>
    <t>Налоговые поступления</t>
  </si>
  <si>
    <t xml:space="preserve">  Чистая прибыль </t>
  </si>
  <si>
    <t>R(t)-K(t)-Э(t), руб.</t>
  </si>
  <si>
    <t>Расч.ставка Е</t>
  </si>
  <si>
    <t>Субсид.проц.ст.</t>
  </si>
  <si>
    <t>Велич.субсид.</t>
  </si>
  <si>
    <t>Коэф. дисконтир.</t>
  </si>
  <si>
    <t>1/((1+E)**(A2-1))</t>
  </si>
  <si>
    <t>ЧДД (t) по годам</t>
  </si>
  <si>
    <t>ЧДД (t), руб.</t>
  </si>
  <si>
    <t>ЧДД нараст итогом</t>
  </si>
  <si>
    <t>Сумма  ЧДД(t), руб.</t>
  </si>
  <si>
    <t>ЧДД=</t>
  </si>
  <si>
    <t>Мин.проц. ставка</t>
  </si>
  <si>
    <t>Ставка диск.</t>
  </si>
  <si>
    <t>Госбюджет, руб.</t>
  </si>
  <si>
    <t xml:space="preserve">Начало строительства - 2019 г.  Ввод в опытно-промышл. эксплуатацию-2020 г. </t>
  </si>
  <si>
    <t xml:space="preserve">Цель (описание) проекта: Создание  пилотного  опытно-промышленного (индустриального) комплекса  для  отработки и последующего тиражирования инновационных технологий и технических средств опреснения (очистки) воды, экологически чистого генерирования электрической и тепловой энергии газотурбинными электрическими станциями, а также  для  опытно-промышленной проверки и отработки  технологии  эффективной утилизации и использования  вырабатываемого (генерируемого) при этом углекислого газа (СО2) для повышения и обеспечения нефтегазоотдачи продуктивных пластов при освоении и эксплуатации нефтегазовых месторождений,  включая нетрадиционные источники и ресурсы углеводородного сырья.  Организационно-экономическая схема создания и функционирования комплекса (проекта):
создание юридического лица в виде  филиала (обособленного предприятия) одного из инициаторов проекта «Красноперекопский опытно-промышленный газотурбинно-гидроаккумулирующий энергоопреснительный комплекс»,  действующего по обычной схеме   проектного финансирования с участием одного или нескольких финансовых предприятий (например, Евразийского банка развития и некоторых других банков) в комбинации с заранее сформированным участниками проекта бридж кредитом для начальных стадий разработки (проектирования) и реализации проекта. </t>
  </si>
  <si>
    <t>Продукция ГТГА-ЭОК</t>
  </si>
  <si>
    <t>Производственная мощность ГТГА-ЭОК</t>
  </si>
  <si>
    <t xml:space="preserve">Основные финансово-экономические показатели проекта:                                                                                                                                                                                                                             Объем инвестиций (стоимость проекта), млн. руб.     -  430,0
Чистая приведенная стоимость (NPV), млн. руб.         -  457,5
Внутренняя норма доходности проекта (IRR), %        - 10
Дисконтированный срок окупаемости проекта, лет   - 14
Количество создаваемых рабочих мест, чел.                - 45
</t>
  </si>
  <si>
    <r>
      <rPr>
        <sz val="11"/>
        <color theme="9" tint="-0.249977111117893"/>
        <rFont val="Calibri"/>
        <family val="2"/>
        <charset val="204"/>
        <scheme val="minor"/>
      </rPr>
      <t>Инициаторы  проекта:</t>
    </r>
    <r>
      <rPr>
        <sz val="11"/>
        <color theme="1"/>
        <rFont val="Calibri"/>
        <family val="2"/>
        <charset val="204"/>
        <scheme val="minor"/>
      </rPr>
      <t xml:space="preserve">      </t>
    </r>
    <r>
      <rPr>
        <sz val="16"/>
        <color theme="1"/>
        <rFont val="Calibri"/>
        <family val="2"/>
        <charset val="204"/>
        <scheme val="minor"/>
      </rPr>
      <t>ООО  "Техноподземэнерго", ООО ППГ "Газводбуд", АО "Гипротрубопровод",  АО "ОДК – Газовые турбины".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</si>
</sst>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00"/>
    <numFmt numFmtId="166" formatCode="0.0"/>
    <numFmt numFmtId="167" formatCode="0.0000"/>
  </numFmts>
  <fonts count="31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color theme="3"/>
      <name val="Calibri"/>
      <family val="2"/>
      <charset val="204"/>
      <scheme val="minor"/>
    </font>
    <font>
      <sz val="10"/>
      <color indexed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b/>
      <sz val="10"/>
      <color rgb="FF00B050"/>
      <name val="Arial Cyr"/>
      <charset val="204"/>
    </font>
    <font>
      <b/>
      <sz val="11"/>
      <color rgb="FF0070C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Arial Cyr"/>
      <charset val="204"/>
    </font>
    <font>
      <b/>
      <sz val="12"/>
      <color rgb="FF00B050"/>
      <name val="Arial Cyr"/>
      <charset val="204"/>
    </font>
    <font>
      <b/>
      <sz val="11"/>
      <color theme="9" tint="-0.249977111117893"/>
      <name val="Arial"/>
      <family val="2"/>
      <charset val="204"/>
    </font>
    <font>
      <b/>
      <sz val="10"/>
      <name val="Arial Cyr"/>
      <charset val="204"/>
    </font>
    <font>
      <b/>
      <sz val="12"/>
      <color rgb="FFFF0000"/>
      <name val="Arial Cyr"/>
      <charset val="204"/>
    </font>
    <font>
      <b/>
      <sz val="11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9" tint="-0.249977111117893"/>
      <name val="Calibri"/>
      <family val="2"/>
      <charset val="204"/>
      <scheme val="minor"/>
    </font>
    <font>
      <b/>
      <sz val="14"/>
      <color theme="3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ck">
        <color theme="4"/>
      </top>
      <bottom/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64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Fill="1" applyAlignment="1">
      <alignment horizontal="center"/>
    </xf>
    <xf numFmtId="165" fontId="4" fillId="0" borderId="0" xfId="0" applyNumberFormat="1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5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5" fillId="2" borderId="0" xfId="0" applyNumberFormat="1" applyFont="1" applyFill="1" applyAlignment="1">
      <alignment horizontal="center"/>
    </xf>
    <xf numFmtId="164" fontId="5" fillId="4" borderId="0" xfId="0" applyNumberFormat="1" applyFont="1" applyFill="1" applyAlignment="1">
      <alignment horizontal="center"/>
    </xf>
    <xf numFmtId="164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64" fontId="5" fillId="6" borderId="0" xfId="0" applyNumberFormat="1" applyFont="1" applyFill="1" applyAlignment="1">
      <alignment horizontal="center"/>
    </xf>
    <xf numFmtId="2" fontId="7" fillId="9" borderId="0" xfId="0" applyNumberFormat="1" applyFont="1" applyFill="1" applyAlignment="1">
      <alignment horizontal="center"/>
    </xf>
    <xf numFmtId="2" fontId="5" fillId="0" borderId="0" xfId="0" applyNumberFormat="1" applyFont="1" applyFill="1" applyAlignment="1">
      <alignment horizontal="center"/>
    </xf>
    <xf numFmtId="2" fontId="5" fillId="7" borderId="0" xfId="0" applyNumberFormat="1" applyFont="1" applyFill="1" applyAlignment="1">
      <alignment horizontal="center"/>
    </xf>
    <xf numFmtId="165" fontId="5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5" fillId="8" borderId="0" xfId="0" applyNumberFormat="1" applyFont="1" applyFill="1" applyAlignment="1">
      <alignment horizontal="center"/>
    </xf>
    <xf numFmtId="164" fontId="9" fillId="3" borderId="0" xfId="0" applyNumberFormat="1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164" fontId="9" fillId="5" borderId="0" xfId="0" applyNumberFormat="1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  <xf numFmtId="164" fontId="8" fillId="10" borderId="0" xfId="0" applyNumberFormat="1" applyFont="1" applyFill="1" applyAlignment="1">
      <alignment horizontal="center"/>
    </xf>
    <xf numFmtId="164" fontId="9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164" fontId="12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9" fontId="15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9" fontId="5" fillId="0" borderId="0" xfId="0" applyNumberFormat="1" applyFont="1" applyAlignment="1">
      <alignment horizontal="center"/>
    </xf>
    <xf numFmtId="164" fontId="17" fillId="0" borderId="0" xfId="0" applyNumberFormat="1" applyFont="1" applyAlignment="1">
      <alignment horizontal="center"/>
    </xf>
    <xf numFmtId="167" fontId="5" fillId="0" borderId="0" xfId="0" applyNumberFormat="1" applyFon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/>
    <xf numFmtId="4" fontId="21" fillId="0" borderId="0" xfId="0" applyNumberFormat="1" applyFont="1" applyAlignment="1">
      <alignment horizontal="center"/>
    </xf>
    <xf numFmtId="4" fontId="22" fillId="0" borderId="0" xfId="0" applyNumberFormat="1" applyFont="1" applyAlignment="1">
      <alignment horizontal="center"/>
    </xf>
    <xf numFmtId="4" fontId="23" fillId="0" borderId="0" xfId="0" applyNumberFormat="1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23" fillId="0" borderId="0" xfId="0" applyFont="1" applyAlignment="1">
      <alignment vertical="top" wrapText="1"/>
    </xf>
    <xf numFmtId="0" fontId="22" fillId="0" borderId="0" xfId="0" applyFont="1" applyAlignment="1">
      <alignment horizontal="center"/>
    </xf>
    <xf numFmtId="0" fontId="22" fillId="0" borderId="0" xfId="0" applyFont="1"/>
    <xf numFmtId="4" fontId="24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top"/>
    </xf>
    <xf numFmtId="4" fontId="22" fillId="0" borderId="0" xfId="0" applyNumberFormat="1" applyFont="1"/>
    <xf numFmtId="0" fontId="26" fillId="0" borderId="0" xfId="0" applyFont="1"/>
    <xf numFmtId="0" fontId="26" fillId="0" borderId="0" xfId="0" applyFont="1" applyAlignment="1">
      <alignment horizontal="left" indent="1"/>
    </xf>
    <xf numFmtId="0" fontId="26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" fillId="0" borderId="1" xfId="1" applyFont="1" applyAlignment="1">
      <alignment horizontal="center" vertical="center" wrapText="1"/>
    </xf>
    <xf numFmtId="0" fontId="28" fillId="0" borderId="1" xfId="1" applyFont="1" applyAlignment="1">
      <alignment horizontal="center" vertical="center" wrapText="1"/>
    </xf>
    <xf numFmtId="0" fontId="29" fillId="0" borderId="2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</cellXfs>
  <cellStyles count="2">
    <cellStyle name="Заголовок 1" xfId="1" builtinId="1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ru-RU" sz="1400">
                <a:solidFill>
                  <a:srgbClr val="00B0F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Финансовый  профиль Красноперекопский ГТГА-ЭОК</a:t>
            </a:r>
          </a:p>
        </c:rich>
      </c:tx>
      <c:layout>
        <c:manualLayout>
          <c:xMode val="edge"/>
          <c:yMode val="edge"/>
          <c:x val="0.23907269842297854"/>
          <c:y val="0.1129783557078010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1843909496070662"/>
          <c:y val="0.21460953762629947"/>
          <c:w val="0.84634730156461135"/>
          <c:h val="0.769492089651303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'Финмодель ГТГА-ЭОК'!$Q$3:$Q$32</c:f>
              <c:numCache>
                <c:formatCode>#\ ##0.0</c:formatCode>
                <c:ptCount val="30"/>
                <c:pt idx="0">
                  <c:v>-110000000</c:v>
                </c:pt>
                <c:pt idx="1">
                  <c:v>-221153846.15384614</c:v>
                </c:pt>
                <c:pt idx="2">
                  <c:v>-120192307.69230768</c:v>
                </c:pt>
                <c:pt idx="3">
                  <c:v>-27249516.385980882</c:v>
                </c:pt>
                <c:pt idx="4">
                  <c:v>58721628.706978038</c:v>
                </c:pt>
                <c:pt idx="5">
                  <c:v>56463104.525940411</c:v>
                </c:pt>
                <c:pt idx="6">
                  <c:v>54291446.659558088</c:v>
                </c:pt>
                <c:pt idx="7">
                  <c:v>52203314.095728941</c:v>
                </c:pt>
                <c:pt idx="8">
                  <c:v>50195494.322816275</c:v>
                </c:pt>
                <c:pt idx="9">
                  <c:v>48264898.387323335</c:v>
                </c:pt>
                <c:pt idx="10">
                  <c:v>46408556.141657054</c:v>
                </c:pt>
                <c:pt idx="11">
                  <c:v>44623611.674670249</c:v>
                </c:pt>
                <c:pt idx="12">
                  <c:v>42907318.91795215</c:v>
                </c:pt>
                <c:pt idx="13">
                  <c:v>41257037.421107836</c:v>
                </c:pt>
                <c:pt idx="14">
                  <c:v>39670228.289526775</c:v>
                </c:pt>
                <c:pt idx="15">
                  <c:v>38144450.278391123</c:v>
                </c:pt>
                <c:pt idx="16">
                  <c:v>33009620.433223084</c:v>
                </c:pt>
                <c:pt idx="17">
                  <c:v>31740019.647329889</c:v>
                </c:pt>
                <c:pt idx="18">
                  <c:v>30519249.660894118</c:v>
                </c:pt>
                <c:pt idx="19">
                  <c:v>29345432.366244346</c:v>
                </c:pt>
                <c:pt idx="20">
                  <c:v>28216761.890619565</c:v>
                </c:pt>
                <c:pt idx="21">
                  <c:v>27131501.817903418</c:v>
                </c:pt>
                <c:pt idx="22">
                  <c:v>26087982.517214827</c:v>
                </c:pt>
                <c:pt idx="23">
                  <c:v>25084598.574245028</c:v>
                </c:pt>
                <c:pt idx="24">
                  <c:v>24119806.321389452</c:v>
                </c:pt>
                <c:pt idx="25">
                  <c:v>23192121.462874465</c:v>
                </c:pt>
                <c:pt idx="26">
                  <c:v>22300116.791225452</c:v>
                </c:pt>
                <c:pt idx="27">
                  <c:v>21442419.991562933</c:v>
                </c:pt>
                <c:pt idx="28">
                  <c:v>20617711.530348971</c:v>
                </c:pt>
                <c:pt idx="29">
                  <c:v>19824722.625335544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86-4177-97BF-F8782BCE9DB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'Финмодель ГТГА-ЭОК'!$R$3:$R$32</c:f>
              <c:numCache>
                <c:formatCode>#\ ##0.0</c:formatCode>
                <c:ptCount val="30"/>
                <c:pt idx="0">
                  <c:v>-110000000</c:v>
                </c:pt>
                <c:pt idx="1">
                  <c:v>-331153846.15384614</c:v>
                </c:pt>
                <c:pt idx="2">
                  <c:v>-451346153.84615386</c:v>
                </c:pt>
                <c:pt idx="3">
                  <c:v>-478595670.23213476</c:v>
                </c:pt>
                <c:pt idx="4">
                  <c:v>-419874041.52515674</c:v>
                </c:pt>
                <c:pt idx="5">
                  <c:v>-363410936.99921632</c:v>
                </c:pt>
                <c:pt idx="6">
                  <c:v>-309119490.33965826</c:v>
                </c:pt>
                <c:pt idx="7">
                  <c:v>-256916176.24392933</c:v>
                </c:pt>
                <c:pt idx="8">
                  <c:v>-206720681.92111304</c:v>
                </c:pt>
                <c:pt idx="9">
                  <c:v>-158455783.53378969</c:v>
                </c:pt>
                <c:pt idx="10">
                  <c:v>-112047227.39213264</c:v>
                </c:pt>
                <c:pt idx="11">
                  <c:v>-67423615.717462391</c:v>
                </c:pt>
                <c:pt idx="12">
                  <c:v>-24516296.799510241</c:v>
                </c:pt>
                <c:pt idx="13">
                  <c:v>16740740.621597596</c:v>
                </c:pt>
                <c:pt idx="14">
                  <c:v>56410968.911124371</c:v>
                </c:pt>
                <c:pt idx="15">
                  <c:v>94555419.189515501</c:v>
                </c:pt>
                <c:pt idx="16">
                  <c:v>127565039.62273858</c:v>
                </c:pt>
                <c:pt idx="17">
                  <c:v>159305059.27006847</c:v>
                </c:pt>
                <c:pt idx="18">
                  <c:v>189824308.93096259</c:v>
                </c:pt>
                <c:pt idx="19">
                  <c:v>219169741.29720694</c:v>
                </c:pt>
                <c:pt idx="20">
                  <c:v>247386503.18782651</c:v>
                </c:pt>
                <c:pt idx="21">
                  <c:v>274518005.00572991</c:v>
                </c:pt>
                <c:pt idx="22">
                  <c:v>300605987.52294475</c:v>
                </c:pt>
                <c:pt idx="23">
                  <c:v>325690586.09718978</c:v>
                </c:pt>
                <c:pt idx="24">
                  <c:v>349810392.41857922</c:v>
                </c:pt>
                <c:pt idx="25">
                  <c:v>373002513.88145369</c:v>
                </c:pt>
                <c:pt idx="26">
                  <c:v>395302630.67267913</c:v>
                </c:pt>
                <c:pt idx="27">
                  <c:v>416745050.66424203</c:v>
                </c:pt>
                <c:pt idx="28">
                  <c:v>437362762.19459099</c:v>
                </c:pt>
                <c:pt idx="29">
                  <c:v>457187484.8199265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86-4177-97BF-F8782BCE9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313496976"/>
        <c:axId val="313497304"/>
      </c:barChart>
      <c:catAx>
        <c:axId val="313496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sz="1200">
                    <a:solidFill>
                      <a:srgbClr val="00B0F0"/>
                    </a:solidFill>
                  </a:rPr>
                  <a:t>Годы  жизненного цикла проекта  </a:t>
                </a:r>
              </a:p>
            </c:rich>
          </c:tx>
          <c:layout>
            <c:manualLayout>
              <c:xMode val="edge"/>
              <c:yMode val="edge"/>
              <c:x val="0.40015405075158672"/>
              <c:y val="0.733567866250480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13497304"/>
        <c:crosses val="autoZero"/>
        <c:auto val="1"/>
        <c:lblAlgn val="ctr"/>
        <c:lblOffset val="100"/>
        <c:noMultiLvlLbl val="0"/>
      </c:catAx>
      <c:valAx>
        <c:axId val="313497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ЧДД, руб.</a:t>
                </a:r>
              </a:p>
            </c:rich>
          </c:tx>
          <c:layout>
            <c:manualLayout>
              <c:xMode val="edge"/>
              <c:yMode val="edge"/>
              <c:x val="4.3788089763932517E-2"/>
              <c:y val="0.53257370422960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13496976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3276292866163663"/>
          <c:y val="0.89332711382723606"/>
          <c:w val="0.14344626586604883"/>
          <c:h val="4.40394459159832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295303</xdr:colOff>
      <xdr:row>37</xdr:row>
      <xdr:rowOff>170198</xdr:rowOff>
    </xdr:from>
    <xdr:to>
      <xdr:col>17</xdr:col>
      <xdr:colOff>788459</xdr:colOff>
      <xdr:row>63</xdr:row>
      <xdr:rowOff>83608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A3DFD9AC-630F-4D84-8638-B9E24BEF94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"/>
  <sheetViews>
    <sheetView tabSelected="1" zoomScaleNormal="100" workbookViewId="0">
      <selection activeCell="A4" sqref="A4:N4"/>
    </sheetView>
  </sheetViews>
  <sheetFormatPr defaultRowHeight="15" x14ac:dyDescent="0.25"/>
  <cols>
    <col min="1" max="1" width="9.140625" style="54" customWidth="1"/>
    <col min="2" max="12" width="9.140625" style="54"/>
    <col min="13" max="13" width="10.42578125" style="54" customWidth="1"/>
    <col min="14" max="14" width="52.5703125" style="54" customWidth="1"/>
    <col min="15" max="16384" width="9.140625" style="54"/>
  </cols>
  <sheetData>
    <row r="1" spans="1:15" ht="50.25" customHeight="1" x14ac:dyDescent="0.25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5" ht="75" customHeight="1" thickBot="1" x14ac:dyDescent="0.3">
      <c r="A2" s="59" t="s">
        <v>46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5" ht="215.25" customHeight="1" thickTop="1" thickBot="1" x14ac:dyDescent="0.3">
      <c r="A3" s="60" t="s">
        <v>42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5" ht="93" customHeight="1" thickTop="1" x14ac:dyDescent="0.25">
      <c r="A4" s="61" t="s">
        <v>45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5" ht="30.75" customHeight="1" x14ac:dyDescent="0.25">
      <c r="A5" s="63" t="s">
        <v>41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55"/>
    </row>
    <row r="6" spans="1:15" x14ac:dyDescent="0.2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</sheetData>
  <mergeCells count="6">
    <mergeCell ref="A6:N6"/>
    <mergeCell ref="A1:N1"/>
    <mergeCell ref="A2:N2"/>
    <mergeCell ref="A3:N3"/>
    <mergeCell ref="A4:N4"/>
    <mergeCell ref="A5:N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zoomScaleNormal="100" workbookViewId="0">
      <selection activeCell="B32" sqref="B32"/>
    </sheetView>
  </sheetViews>
  <sheetFormatPr defaultRowHeight="15" x14ac:dyDescent="0.25"/>
  <cols>
    <col min="1" max="1" width="46.28515625" style="49" customWidth="1"/>
    <col min="2" max="2" width="23.42578125" style="48" customWidth="1"/>
    <col min="3" max="3" width="23.28515625" style="48" customWidth="1"/>
    <col min="4" max="4" width="29.42578125" style="52" customWidth="1"/>
    <col min="5" max="5" width="29.5703125" style="48" customWidth="1"/>
    <col min="6" max="6" width="36.5703125" style="49" customWidth="1"/>
    <col min="7" max="16384" width="9.140625" style="49"/>
  </cols>
  <sheetData>
    <row r="1" spans="1:7" s="41" customFormat="1" ht="44.25" customHeight="1" x14ac:dyDescent="0.25">
      <c r="A1" s="39" t="s">
        <v>43</v>
      </c>
      <c r="B1" s="39" t="s">
        <v>44</v>
      </c>
      <c r="C1" s="39" t="s">
        <v>3</v>
      </c>
      <c r="D1" s="39" t="s">
        <v>4</v>
      </c>
      <c r="E1" s="40"/>
      <c r="F1" s="40"/>
    </row>
    <row r="2" spans="1:7" s="47" customFormat="1" ht="17.25" customHeight="1" x14ac:dyDescent="0.25">
      <c r="A2" s="42" t="s">
        <v>1</v>
      </c>
      <c r="B2" s="43">
        <f>2400*24*0.8</f>
        <v>46080</v>
      </c>
      <c r="C2" s="44">
        <v>5</v>
      </c>
      <c r="D2" s="45">
        <f>B2*C2*365</f>
        <v>84096000</v>
      </c>
      <c r="E2" s="46"/>
      <c r="F2" s="46"/>
    </row>
    <row r="3" spans="1:7" ht="18.75" x14ac:dyDescent="0.25">
      <c r="A3" s="42" t="s">
        <v>2</v>
      </c>
      <c r="B3" s="48">
        <v>1000</v>
      </c>
      <c r="C3" s="44">
        <v>40</v>
      </c>
      <c r="D3" s="45">
        <f>B3*C3*365</f>
        <v>14600000</v>
      </c>
    </row>
    <row r="4" spans="1:7" ht="18.75" x14ac:dyDescent="0.25">
      <c r="C4" s="44"/>
      <c r="D4" s="50">
        <f>D2+D3</f>
        <v>98696000</v>
      </c>
    </row>
    <row r="5" spans="1:7" ht="18.75" x14ac:dyDescent="0.25">
      <c r="B5" s="51"/>
      <c r="D5" s="50"/>
    </row>
    <row r="6" spans="1:7" x14ac:dyDescent="0.25">
      <c r="B6" s="43">
        <f>2400*24*0.8</f>
        <v>46080</v>
      </c>
      <c r="C6" s="44"/>
      <c r="G6" s="53">
        <f>'Параметры ГТГА-ЭОК'!D4</f>
        <v>98696000</v>
      </c>
    </row>
    <row r="12" spans="1:7" x14ac:dyDescent="0.25">
      <c r="B12" s="43"/>
    </row>
    <row r="17" spans="3:3" x14ac:dyDescent="0.25">
      <c r="C17" s="4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70"/>
  <sheetViews>
    <sheetView topLeftCell="B1" zoomScale="50" zoomScaleNormal="50" workbookViewId="0">
      <selection activeCell="J70" activeCellId="1" sqref="I70 J70"/>
    </sheetView>
  </sheetViews>
  <sheetFormatPr defaultRowHeight="15" x14ac:dyDescent="0.25"/>
  <cols>
    <col min="1" max="1" width="9.140625" style="9"/>
    <col min="2" max="2" width="21.7109375" style="9" customWidth="1"/>
    <col min="3" max="4" width="16.28515625" style="9" customWidth="1"/>
    <col min="5" max="5" width="21.7109375" style="9" customWidth="1"/>
    <col min="6" max="7" width="18.42578125" style="9" customWidth="1"/>
    <col min="8" max="8" width="23.5703125" style="9" customWidth="1"/>
    <col min="9" max="9" width="27" style="9" customWidth="1"/>
    <col min="10" max="10" width="32" style="5" customWidth="1"/>
    <col min="11" max="11" width="25.28515625" style="9" customWidth="1"/>
    <col min="12" max="12" width="24.140625" style="5" customWidth="1"/>
    <col min="13" max="14" width="14.5703125" style="29" customWidth="1"/>
    <col min="15" max="15" width="17.140625" style="9" customWidth="1"/>
    <col min="16" max="16" width="17" style="18" customWidth="1"/>
    <col min="17" max="17" width="20.85546875" style="5" customWidth="1"/>
    <col min="18" max="18" width="24.28515625" style="9" customWidth="1"/>
    <col min="19" max="16384" width="9.140625" style="5"/>
  </cols>
  <sheetData>
    <row r="1" spans="1:18" x14ac:dyDescent="0.25">
      <c r="A1" s="1" t="s">
        <v>5</v>
      </c>
      <c r="B1" s="1" t="s">
        <v>7</v>
      </c>
      <c r="C1" s="1" t="s">
        <v>9</v>
      </c>
      <c r="D1" s="1" t="s">
        <v>40</v>
      </c>
      <c r="E1" s="1" t="s">
        <v>11</v>
      </c>
      <c r="F1" s="1" t="s">
        <v>13</v>
      </c>
      <c r="G1" s="1" t="s">
        <v>14</v>
      </c>
      <c r="H1" s="1" t="s">
        <v>16</v>
      </c>
      <c r="I1" s="1" t="s">
        <v>18</v>
      </c>
      <c r="J1" s="2" t="s">
        <v>20</v>
      </c>
      <c r="K1" s="1" t="s">
        <v>23</v>
      </c>
      <c r="L1" s="1" t="s">
        <v>26</v>
      </c>
      <c r="M1" s="3" t="s">
        <v>39</v>
      </c>
      <c r="N1" s="3" t="s">
        <v>29</v>
      </c>
      <c r="O1" s="1" t="s">
        <v>38</v>
      </c>
      <c r="P1" s="4" t="s">
        <v>31</v>
      </c>
      <c r="Q1" s="1" t="s">
        <v>33</v>
      </c>
      <c r="R1" s="1" t="s">
        <v>35</v>
      </c>
    </row>
    <row r="2" spans="1:18" x14ac:dyDescent="0.25">
      <c r="A2" s="6" t="s">
        <v>6</v>
      </c>
      <c r="B2" s="6" t="s">
        <v>8</v>
      </c>
      <c r="C2" s="6" t="s">
        <v>10</v>
      </c>
      <c r="D2" s="6"/>
      <c r="E2" s="6" t="s">
        <v>12</v>
      </c>
      <c r="F2" s="6" t="s">
        <v>13</v>
      </c>
      <c r="G2" s="6" t="s">
        <v>15</v>
      </c>
      <c r="H2" s="6" t="s">
        <v>17</v>
      </c>
      <c r="I2" s="6" t="s">
        <v>19</v>
      </c>
      <c r="J2" s="6" t="s">
        <v>21</v>
      </c>
      <c r="K2" s="6" t="s">
        <v>24</v>
      </c>
      <c r="L2" s="6" t="s">
        <v>27</v>
      </c>
      <c r="M2" s="7"/>
      <c r="N2" s="7" t="s">
        <v>30</v>
      </c>
      <c r="O2" s="6" t="s">
        <v>28</v>
      </c>
      <c r="P2" s="8" t="s">
        <v>32</v>
      </c>
      <c r="Q2" s="6" t="s">
        <v>34</v>
      </c>
      <c r="R2" s="6" t="s">
        <v>36</v>
      </c>
    </row>
    <row r="3" spans="1:18" x14ac:dyDescent="0.25">
      <c r="A3" s="9">
        <f>SUM(1,A2)</f>
        <v>1</v>
      </c>
      <c r="B3" s="10">
        <f>F3*C3</f>
        <v>0</v>
      </c>
      <c r="C3" s="10"/>
      <c r="D3" s="10">
        <f>B3</f>
        <v>0</v>
      </c>
      <c r="E3" s="11">
        <f>F3-B3-D3</f>
        <v>80000000</v>
      </c>
      <c r="F3" s="12">
        <v>80000000</v>
      </c>
      <c r="G3" s="13"/>
      <c r="H3" s="14">
        <v>30000000</v>
      </c>
      <c r="I3" s="10">
        <f>B3*0.1</f>
        <v>0</v>
      </c>
      <c r="J3" s="12">
        <f>G3-F3-H3-I3+D3</f>
        <v>-110000000</v>
      </c>
      <c r="K3" s="15">
        <v>0</v>
      </c>
      <c r="L3" s="12">
        <f>J3-(J3*K3)</f>
        <v>-110000000</v>
      </c>
      <c r="M3" s="16">
        <v>0.12</v>
      </c>
      <c r="N3" s="17">
        <v>0.08</v>
      </c>
      <c r="O3" s="13">
        <f>M3-N3</f>
        <v>3.9999999999999994E-2</v>
      </c>
      <c r="P3" s="18">
        <f>1/(POWER(1+O3,A3-1))</f>
        <v>1</v>
      </c>
      <c r="Q3" s="12">
        <f>L3*P3</f>
        <v>-110000000</v>
      </c>
      <c r="R3" s="12">
        <f>SUM(R2,Q3)</f>
        <v>-110000000</v>
      </c>
    </row>
    <row r="4" spans="1:18" x14ac:dyDescent="0.25">
      <c r="A4" s="9">
        <f t="shared" ref="A4:A31" si="0">SUM(1,A3)</f>
        <v>2</v>
      </c>
      <c r="B4" s="10">
        <f>F4*C4</f>
        <v>0</v>
      </c>
      <c r="C4" s="10"/>
      <c r="D4" s="10">
        <f t="shared" ref="D4:D6" si="1">B4</f>
        <v>0</v>
      </c>
      <c r="E4" s="11">
        <f>F4-B4-D4</f>
        <v>200000000</v>
      </c>
      <c r="F4" s="12">
        <v>200000000</v>
      </c>
      <c r="G4" s="13"/>
      <c r="H4" s="14">
        <v>30000000</v>
      </c>
      <c r="I4" s="10">
        <f>B4*0.1</f>
        <v>0</v>
      </c>
      <c r="J4" s="12">
        <f t="shared" ref="J4:J32" si="2">G4-F4-H4-I4</f>
        <v>-230000000</v>
      </c>
      <c r="K4" s="15">
        <v>0</v>
      </c>
      <c r="L4" s="12">
        <f t="shared" ref="L4:L30" si="3">J4-(J4*K4)</f>
        <v>-230000000</v>
      </c>
      <c r="M4" s="16">
        <v>0.12</v>
      </c>
      <c r="N4" s="17">
        <v>0.08</v>
      </c>
      <c r="O4" s="13">
        <f t="shared" ref="O4:O32" si="4">M4-N4</f>
        <v>3.9999999999999994E-2</v>
      </c>
      <c r="P4" s="18">
        <f t="shared" ref="P4:P32" si="5">1/(POWER(1+O4,A4-1))</f>
        <v>0.96153846153846145</v>
      </c>
      <c r="Q4" s="12">
        <f>L4*P4</f>
        <v>-221153846.15384614</v>
      </c>
      <c r="R4" s="12">
        <f>SUM(R3,Q4)</f>
        <v>-331153846.15384614</v>
      </c>
    </row>
    <row r="5" spans="1:18" x14ac:dyDescent="0.25">
      <c r="A5" s="9">
        <f t="shared" si="0"/>
        <v>3</v>
      </c>
      <c r="B5" s="10">
        <f>F5*C5</f>
        <v>0</v>
      </c>
      <c r="C5" s="10"/>
      <c r="D5" s="10">
        <f t="shared" si="1"/>
        <v>0</v>
      </c>
      <c r="E5" s="11">
        <f>F5-B5-D5</f>
        <v>100000000</v>
      </c>
      <c r="F5" s="12">
        <v>100000000</v>
      </c>
      <c r="G5" s="13"/>
      <c r="H5" s="14">
        <v>30000000</v>
      </c>
      <c r="I5" s="10">
        <f>B5*0.1</f>
        <v>0</v>
      </c>
      <c r="J5" s="12">
        <f t="shared" si="2"/>
        <v>-130000000</v>
      </c>
      <c r="K5" s="15">
        <v>0</v>
      </c>
      <c r="L5" s="12">
        <f t="shared" si="3"/>
        <v>-130000000</v>
      </c>
      <c r="M5" s="16">
        <v>0.12</v>
      </c>
      <c r="N5" s="17">
        <v>0.08</v>
      </c>
      <c r="O5" s="13">
        <f t="shared" si="4"/>
        <v>3.9999999999999994E-2</v>
      </c>
      <c r="P5" s="18">
        <f t="shared" si="5"/>
        <v>0.92455621301775137</v>
      </c>
      <c r="Q5" s="12">
        <f t="shared" ref="Q5:Q32" si="6">L5*P5</f>
        <v>-120192307.69230768</v>
      </c>
      <c r="R5" s="12">
        <f t="shared" ref="R5:R32" si="7">SUM(R4,Q5)</f>
        <v>-451346153.84615386</v>
      </c>
    </row>
    <row r="6" spans="1:18" x14ac:dyDescent="0.25">
      <c r="A6" s="9">
        <f t="shared" si="0"/>
        <v>4</v>
      </c>
      <c r="B6" s="10">
        <f>F6*C6</f>
        <v>0</v>
      </c>
      <c r="C6" s="10"/>
      <c r="D6" s="10">
        <f t="shared" si="1"/>
        <v>0</v>
      </c>
      <c r="E6" s="11">
        <f>F6-B6-D6</f>
        <v>50000000</v>
      </c>
      <c r="F6" s="12">
        <v>50000000</v>
      </c>
      <c r="G6" s="19">
        <f>'Параметры ГТГА-ЭОК'!D$4/2</f>
        <v>49348000</v>
      </c>
      <c r="H6" s="14">
        <v>30000000</v>
      </c>
      <c r="I6" s="10">
        <f>B6*0.1</f>
        <v>0</v>
      </c>
      <c r="J6" s="12">
        <f t="shared" si="2"/>
        <v>-30652000</v>
      </c>
      <c r="K6" s="15">
        <v>0</v>
      </c>
      <c r="L6" s="12">
        <f t="shared" si="3"/>
        <v>-30652000</v>
      </c>
      <c r="M6" s="16">
        <v>0.12</v>
      </c>
      <c r="N6" s="17">
        <v>0.08</v>
      </c>
      <c r="O6" s="13">
        <f t="shared" si="4"/>
        <v>3.9999999999999994E-2</v>
      </c>
      <c r="P6" s="18">
        <f t="shared" si="5"/>
        <v>0.88899635867091487</v>
      </c>
      <c r="Q6" s="12">
        <f t="shared" si="6"/>
        <v>-27249516.385980882</v>
      </c>
      <c r="R6" s="12">
        <f t="shared" si="7"/>
        <v>-478595670.23213476</v>
      </c>
    </row>
    <row r="7" spans="1:18" x14ac:dyDescent="0.25">
      <c r="A7" s="9">
        <f t="shared" si="0"/>
        <v>5</v>
      </c>
      <c r="B7" s="20"/>
      <c r="C7" s="12"/>
      <c r="D7" s="12"/>
      <c r="E7" s="20"/>
      <c r="F7" s="12"/>
      <c r="G7" s="19">
        <f>'Параметры ГТГА-ЭОК'!D$4</f>
        <v>98696000</v>
      </c>
      <c r="H7" s="14">
        <v>30000000</v>
      </c>
      <c r="I7" s="21">
        <f>B3*1.1</f>
        <v>0</v>
      </c>
      <c r="J7" s="12">
        <f t="shared" si="2"/>
        <v>68696000</v>
      </c>
      <c r="K7" s="15">
        <v>0</v>
      </c>
      <c r="L7" s="12">
        <f t="shared" si="3"/>
        <v>68696000</v>
      </c>
      <c r="M7" s="16">
        <v>0.12</v>
      </c>
      <c r="N7" s="17">
        <v>0.08</v>
      </c>
      <c r="O7" s="13">
        <f t="shared" si="4"/>
        <v>3.9999999999999994E-2</v>
      </c>
      <c r="P7" s="18">
        <f t="shared" si="5"/>
        <v>0.85480419102972571</v>
      </c>
      <c r="Q7" s="12">
        <f t="shared" si="6"/>
        <v>58721628.706978038</v>
      </c>
      <c r="R7" s="12">
        <f t="shared" si="7"/>
        <v>-419874041.52515674</v>
      </c>
    </row>
    <row r="8" spans="1:18" x14ac:dyDescent="0.25">
      <c r="A8" s="9">
        <f t="shared" si="0"/>
        <v>6</v>
      </c>
      <c r="B8" s="12"/>
      <c r="C8" s="12"/>
      <c r="D8" s="12"/>
      <c r="E8" s="12"/>
      <c r="F8" s="12"/>
      <c r="G8" s="19">
        <f>'Параметры ГТГА-ЭОК'!D$4</f>
        <v>98696000</v>
      </c>
      <c r="H8" s="14">
        <v>30000000</v>
      </c>
      <c r="I8" s="21">
        <f t="shared" ref="I8:I10" si="8">B4*1.1</f>
        <v>0</v>
      </c>
      <c r="J8" s="12">
        <f t="shared" si="2"/>
        <v>68696000</v>
      </c>
      <c r="K8" s="15">
        <v>0</v>
      </c>
      <c r="L8" s="12">
        <f t="shared" si="3"/>
        <v>68696000</v>
      </c>
      <c r="M8" s="16">
        <v>0.12</v>
      </c>
      <c r="N8" s="17">
        <v>0.08</v>
      </c>
      <c r="O8" s="13">
        <f t="shared" si="4"/>
        <v>3.9999999999999994E-2</v>
      </c>
      <c r="P8" s="18">
        <f t="shared" si="5"/>
        <v>0.82192710675935154</v>
      </c>
      <c r="Q8" s="12">
        <f t="shared" si="6"/>
        <v>56463104.525940411</v>
      </c>
      <c r="R8" s="12">
        <f t="shared" si="7"/>
        <v>-363410936.99921632</v>
      </c>
    </row>
    <row r="9" spans="1:18" x14ac:dyDescent="0.25">
      <c r="A9" s="9">
        <f t="shared" si="0"/>
        <v>7</v>
      </c>
      <c r="B9" s="12"/>
      <c r="C9" s="12"/>
      <c r="D9" s="12"/>
      <c r="E9" s="12"/>
      <c r="F9" s="12"/>
      <c r="G9" s="19">
        <f>'Параметры ГТГА-ЭОК'!D$4</f>
        <v>98696000</v>
      </c>
      <c r="H9" s="14">
        <v>30000000</v>
      </c>
      <c r="I9" s="21">
        <f t="shared" si="8"/>
        <v>0</v>
      </c>
      <c r="J9" s="12">
        <f t="shared" si="2"/>
        <v>68696000</v>
      </c>
      <c r="K9" s="15">
        <v>0</v>
      </c>
      <c r="L9" s="12">
        <f t="shared" si="3"/>
        <v>68696000</v>
      </c>
      <c r="M9" s="16">
        <v>0.12</v>
      </c>
      <c r="N9" s="17">
        <v>0.08</v>
      </c>
      <c r="O9" s="13">
        <f>M9-N9</f>
        <v>3.9999999999999994E-2</v>
      </c>
      <c r="P9" s="18">
        <f t="shared" si="5"/>
        <v>0.79031452573014571</v>
      </c>
      <c r="Q9" s="12">
        <f t="shared" si="6"/>
        <v>54291446.659558088</v>
      </c>
      <c r="R9" s="12">
        <f t="shared" si="7"/>
        <v>-309119490.33965826</v>
      </c>
    </row>
    <row r="10" spans="1:18" x14ac:dyDescent="0.25">
      <c r="A10" s="9">
        <f t="shared" si="0"/>
        <v>8</v>
      </c>
      <c r="B10" s="12"/>
      <c r="C10" s="12"/>
      <c r="D10" s="12"/>
      <c r="E10" s="12"/>
      <c r="F10" s="12"/>
      <c r="G10" s="19">
        <f>'Параметры ГТГА-ЭОК'!D$4</f>
        <v>98696000</v>
      </c>
      <c r="H10" s="14">
        <v>30000000</v>
      </c>
      <c r="I10" s="21">
        <f t="shared" si="8"/>
        <v>0</v>
      </c>
      <c r="J10" s="12">
        <f t="shared" si="2"/>
        <v>68696000</v>
      </c>
      <c r="K10" s="15">
        <v>0</v>
      </c>
      <c r="L10" s="12">
        <f t="shared" si="3"/>
        <v>68696000</v>
      </c>
      <c r="M10" s="16">
        <v>0.12</v>
      </c>
      <c r="N10" s="17">
        <v>0.08</v>
      </c>
      <c r="O10" s="13">
        <f t="shared" si="4"/>
        <v>3.9999999999999994E-2</v>
      </c>
      <c r="P10" s="18">
        <f t="shared" si="5"/>
        <v>0.75991781320206331</v>
      </c>
      <c r="Q10" s="12">
        <f t="shared" si="6"/>
        <v>52203314.095728941</v>
      </c>
      <c r="R10" s="12">
        <f t="shared" si="7"/>
        <v>-256916176.24392933</v>
      </c>
    </row>
    <row r="11" spans="1:18" x14ac:dyDescent="0.25">
      <c r="A11" s="9">
        <f t="shared" si="0"/>
        <v>9</v>
      </c>
      <c r="B11" s="12"/>
      <c r="C11" s="12"/>
      <c r="D11" s="12"/>
      <c r="E11" s="12"/>
      <c r="F11" s="12"/>
      <c r="G11" s="19">
        <f>'Параметры ГТГА-ЭОК'!D$4</f>
        <v>98696000</v>
      </c>
      <c r="H11" s="14">
        <v>30000000</v>
      </c>
      <c r="I11" s="21">
        <f t="shared" ref="I11:I32" si="9">B7*1.1</f>
        <v>0</v>
      </c>
      <c r="J11" s="12">
        <f t="shared" si="2"/>
        <v>68696000</v>
      </c>
      <c r="K11" s="15">
        <v>0</v>
      </c>
      <c r="L11" s="12">
        <f t="shared" si="3"/>
        <v>68696000</v>
      </c>
      <c r="M11" s="16">
        <v>0.12</v>
      </c>
      <c r="N11" s="17">
        <v>0.08</v>
      </c>
      <c r="O11" s="13">
        <f t="shared" si="4"/>
        <v>3.9999999999999994E-2</v>
      </c>
      <c r="P11" s="18">
        <f t="shared" si="5"/>
        <v>0.73069020500198378</v>
      </c>
      <c r="Q11" s="12">
        <f t="shared" si="6"/>
        <v>50195494.322816275</v>
      </c>
      <c r="R11" s="12">
        <f t="shared" si="7"/>
        <v>-206720681.92111304</v>
      </c>
    </row>
    <row r="12" spans="1:18" x14ac:dyDescent="0.25">
      <c r="A12" s="9">
        <f t="shared" si="0"/>
        <v>10</v>
      </c>
      <c r="B12" s="12"/>
      <c r="C12" s="12"/>
      <c r="D12" s="12"/>
      <c r="E12" s="12"/>
      <c r="F12" s="12"/>
      <c r="G12" s="19">
        <f>'Параметры ГТГА-ЭОК'!D$4</f>
        <v>98696000</v>
      </c>
      <c r="H12" s="14">
        <v>30000000</v>
      </c>
      <c r="I12" s="21">
        <f t="shared" si="9"/>
        <v>0</v>
      </c>
      <c r="J12" s="12">
        <f t="shared" si="2"/>
        <v>68696000</v>
      </c>
      <c r="K12" s="15">
        <v>0</v>
      </c>
      <c r="L12" s="12">
        <f t="shared" si="3"/>
        <v>68696000</v>
      </c>
      <c r="M12" s="16">
        <v>0.12</v>
      </c>
      <c r="N12" s="17">
        <v>0.08</v>
      </c>
      <c r="O12" s="13">
        <f t="shared" si="4"/>
        <v>3.9999999999999994E-2</v>
      </c>
      <c r="P12" s="18">
        <f t="shared" si="5"/>
        <v>0.70258673557883045</v>
      </c>
      <c r="Q12" s="12">
        <f t="shared" si="6"/>
        <v>48264898.387323335</v>
      </c>
      <c r="R12" s="12">
        <f t="shared" si="7"/>
        <v>-158455783.53378969</v>
      </c>
    </row>
    <row r="13" spans="1:18" x14ac:dyDescent="0.25">
      <c r="A13" s="9">
        <f t="shared" si="0"/>
        <v>11</v>
      </c>
      <c r="B13" s="12"/>
      <c r="C13" s="12"/>
      <c r="D13" s="12"/>
      <c r="E13" s="12"/>
      <c r="F13" s="12"/>
      <c r="G13" s="19">
        <f>'Параметры ГТГА-ЭОК'!D$4</f>
        <v>98696000</v>
      </c>
      <c r="H13" s="14">
        <v>30000000</v>
      </c>
      <c r="I13" s="21">
        <f t="shared" si="9"/>
        <v>0</v>
      </c>
      <c r="J13" s="12">
        <f t="shared" si="2"/>
        <v>68696000</v>
      </c>
      <c r="K13" s="15">
        <v>0</v>
      </c>
      <c r="L13" s="12">
        <f t="shared" si="3"/>
        <v>68696000</v>
      </c>
      <c r="M13" s="16">
        <v>0.12</v>
      </c>
      <c r="N13" s="17">
        <v>0.08</v>
      </c>
      <c r="O13" s="13">
        <f t="shared" si="4"/>
        <v>3.9999999999999994E-2</v>
      </c>
      <c r="P13" s="18">
        <f t="shared" si="5"/>
        <v>0.67556416882579851</v>
      </c>
      <c r="Q13" s="12">
        <f t="shared" si="6"/>
        <v>46408556.141657054</v>
      </c>
      <c r="R13" s="12">
        <f t="shared" si="7"/>
        <v>-112047227.39213264</v>
      </c>
    </row>
    <row r="14" spans="1:18" x14ac:dyDescent="0.25">
      <c r="A14" s="9">
        <f t="shared" si="0"/>
        <v>12</v>
      </c>
      <c r="B14" s="12"/>
      <c r="C14" s="12"/>
      <c r="D14" s="12"/>
      <c r="E14" s="12"/>
      <c r="F14" s="12"/>
      <c r="G14" s="19">
        <f>'Параметры ГТГА-ЭОК'!D$4</f>
        <v>98696000</v>
      </c>
      <c r="H14" s="14">
        <v>30000000</v>
      </c>
      <c r="I14" s="21">
        <f t="shared" si="9"/>
        <v>0</v>
      </c>
      <c r="J14" s="12">
        <f t="shared" si="2"/>
        <v>68696000</v>
      </c>
      <c r="K14" s="15">
        <v>0</v>
      </c>
      <c r="L14" s="12">
        <f t="shared" si="3"/>
        <v>68696000</v>
      </c>
      <c r="M14" s="16">
        <v>0.12</v>
      </c>
      <c r="N14" s="17">
        <v>0.08</v>
      </c>
      <c r="O14" s="13">
        <f t="shared" si="4"/>
        <v>3.9999999999999994E-2</v>
      </c>
      <c r="P14" s="18">
        <f t="shared" si="5"/>
        <v>0.6495809315632679</v>
      </c>
      <c r="Q14" s="12">
        <f t="shared" si="6"/>
        <v>44623611.674670249</v>
      </c>
      <c r="R14" s="12">
        <f t="shared" si="7"/>
        <v>-67423615.717462391</v>
      </c>
    </row>
    <row r="15" spans="1:18" x14ac:dyDescent="0.25">
      <c r="A15" s="9">
        <f t="shared" si="0"/>
        <v>13</v>
      </c>
      <c r="B15" s="12"/>
      <c r="C15" s="12"/>
      <c r="D15" s="12"/>
      <c r="E15" s="12"/>
      <c r="F15" s="12"/>
      <c r="G15" s="19">
        <f>'Параметры ГТГА-ЭОК'!D$4</f>
        <v>98696000</v>
      </c>
      <c r="H15" s="14">
        <v>30000000</v>
      </c>
      <c r="I15" s="21">
        <f t="shared" si="9"/>
        <v>0</v>
      </c>
      <c r="J15" s="12">
        <f t="shared" si="2"/>
        <v>68696000</v>
      </c>
      <c r="K15" s="15">
        <v>0</v>
      </c>
      <c r="L15" s="12">
        <f t="shared" si="3"/>
        <v>68696000</v>
      </c>
      <c r="M15" s="16">
        <v>0.12</v>
      </c>
      <c r="N15" s="17">
        <v>0.08</v>
      </c>
      <c r="O15" s="13">
        <f t="shared" si="4"/>
        <v>3.9999999999999994E-2</v>
      </c>
      <c r="P15" s="18">
        <f t="shared" si="5"/>
        <v>0.62459704958006512</v>
      </c>
      <c r="Q15" s="12">
        <f t="shared" si="6"/>
        <v>42907318.91795215</v>
      </c>
      <c r="R15" s="12">
        <f t="shared" si="7"/>
        <v>-24516296.799510241</v>
      </c>
    </row>
    <row r="16" spans="1:18" x14ac:dyDescent="0.25">
      <c r="A16" s="9">
        <f t="shared" si="0"/>
        <v>14</v>
      </c>
      <c r="B16" s="12"/>
      <c r="C16" s="12"/>
      <c r="D16" s="12"/>
      <c r="E16" s="12"/>
      <c r="F16" s="12"/>
      <c r="G16" s="19">
        <f>'Параметры ГТГА-ЭОК'!D$4</f>
        <v>98696000</v>
      </c>
      <c r="H16" s="14">
        <v>30000000</v>
      </c>
      <c r="I16" s="21">
        <f t="shared" si="9"/>
        <v>0</v>
      </c>
      <c r="J16" s="12">
        <f t="shared" si="2"/>
        <v>68696000</v>
      </c>
      <c r="K16" s="15">
        <v>0</v>
      </c>
      <c r="L16" s="12">
        <f t="shared" si="3"/>
        <v>68696000</v>
      </c>
      <c r="M16" s="16">
        <v>0.12</v>
      </c>
      <c r="N16" s="17">
        <v>0.08</v>
      </c>
      <c r="O16" s="13">
        <f t="shared" si="4"/>
        <v>3.9999999999999994E-2</v>
      </c>
      <c r="P16" s="18">
        <f t="shared" si="5"/>
        <v>0.600574086134678</v>
      </c>
      <c r="Q16" s="12">
        <f t="shared" si="6"/>
        <v>41257037.421107836</v>
      </c>
      <c r="R16" s="12">
        <f>SUM(R15,Q16)</f>
        <v>16740740.621597596</v>
      </c>
    </row>
    <row r="17" spans="1:18" x14ac:dyDescent="0.25">
      <c r="A17" s="9">
        <f t="shared" si="0"/>
        <v>15</v>
      </c>
      <c r="B17" s="12"/>
      <c r="C17" s="12"/>
      <c r="D17" s="12"/>
      <c r="E17" s="12"/>
      <c r="F17" s="12"/>
      <c r="G17" s="19">
        <f>'Параметры ГТГА-ЭОК'!D$4</f>
        <v>98696000</v>
      </c>
      <c r="H17" s="14">
        <v>30000000</v>
      </c>
      <c r="I17" s="21">
        <f t="shared" si="9"/>
        <v>0</v>
      </c>
      <c r="J17" s="12">
        <f t="shared" si="2"/>
        <v>68696000</v>
      </c>
      <c r="K17" s="15">
        <v>0</v>
      </c>
      <c r="L17" s="12">
        <f t="shared" si="3"/>
        <v>68696000</v>
      </c>
      <c r="M17" s="16">
        <v>0.12</v>
      </c>
      <c r="N17" s="17">
        <v>0.08</v>
      </c>
      <c r="O17" s="13">
        <f t="shared" si="4"/>
        <v>3.9999999999999994E-2</v>
      </c>
      <c r="P17" s="18">
        <f t="shared" si="5"/>
        <v>0.57747508282180582</v>
      </c>
      <c r="Q17" s="12">
        <f t="shared" si="6"/>
        <v>39670228.289526775</v>
      </c>
      <c r="R17" s="12">
        <f t="shared" si="7"/>
        <v>56410968.911124371</v>
      </c>
    </row>
    <row r="18" spans="1:18" x14ac:dyDescent="0.25">
      <c r="A18" s="9">
        <f t="shared" si="0"/>
        <v>16</v>
      </c>
      <c r="B18" s="12"/>
      <c r="C18" s="12"/>
      <c r="D18" s="12"/>
      <c r="E18" s="12"/>
      <c r="F18" s="12"/>
      <c r="G18" s="19">
        <f>'Параметры ГТГА-ЭОК'!D$4</f>
        <v>98696000</v>
      </c>
      <c r="H18" s="14">
        <v>30000000</v>
      </c>
      <c r="I18" s="21">
        <f t="shared" si="9"/>
        <v>0</v>
      </c>
      <c r="J18" s="12">
        <f t="shared" si="2"/>
        <v>68696000</v>
      </c>
      <c r="K18" s="15">
        <v>0</v>
      </c>
      <c r="L18" s="12">
        <f t="shared" si="3"/>
        <v>68696000</v>
      </c>
      <c r="M18" s="16">
        <v>0.12</v>
      </c>
      <c r="N18" s="17">
        <v>0.08</v>
      </c>
      <c r="O18" s="13">
        <f t="shared" si="4"/>
        <v>3.9999999999999994E-2</v>
      </c>
      <c r="P18" s="18">
        <f t="shared" si="5"/>
        <v>0.55526450271327477</v>
      </c>
      <c r="Q18" s="12">
        <f t="shared" si="6"/>
        <v>38144450.278391123</v>
      </c>
      <c r="R18" s="12">
        <f t="shared" si="7"/>
        <v>94555419.189515501</v>
      </c>
    </row>
    <row r="19" spans="1:18" x14ac:dyDescent="0.25">
      <c r="A19" s="9">
        <f t="shared" si="0"/>
        <v>17</v>
      </c>
      <c r="B19" s="12"/>
      <c r="C19" s="12"/>
      <c r="D19" s="12"/>
      <c r="E19" s="12"/>
      <c r="F19" s="12"/>
      <c r="G19" s="19">
        <f>'Параметры ГТГА-ЭОК'!D$4</f>
        <v>98696000</v>
      </c>
      <c r="H19" s="14">
        <v>30000000</v>
      </c>
      <c r="I19" s="21">
        <f t="shared" si="9"/>
        <v>0</v>
      </c>
      <c r="J19" s="12">
        <f t="shared" si="2"/>
        <v>68696000</v>
      </c>
      <c r="K19" s="15">
        <v>0.1</v>
      </c>
      <c r="L19" s="12">
        <f t="shared" si="3"/>
        <v>61826400</v>
      </c>
      <c r="M19" s="16">
        <v>0.12</v>
      </c>
      <c r="N19" s="17">
        <v>0.08</v>
      </c>
      <c r="O19" s="13">
        <f t="shared" si="4"/>
        <v>3.9999999999999994E-2</v>
      </c>
      <c r="P19" s="18">
        <f t="shared" si="5"/>
        <v>0.53390817568584104</v>
      </c>
      <c r="Q19" s="12">
        <f t="shared" si="6"/>
        <v>33009620.433223084</v>
      </c>
      <c r="R19" s="12">
        <f t="shared" si="7"/>
        <v>127565039.62273858</v>
      </c>
    </row>
    <row r="20" spans="1:18" x14ac:dyDescent="0.25">
      <c r="A20" s="9">
        <f t="shared" si="0"/>
        <v>18</v>
      </c>
      <c r="B20" s="12"/>
      <c r="C20" s="12"/>
      <c r="D20" s="12"/>
      <c r="E20" s="12"/>
      <c r="F20" s="12"/>
      <c r="G20" s="19">
        <f>'Параметры ГТГА-ЭОК'!D$4</f>
        <v>98696000</v>
      </c>
      <c r="H20" s="14">
        <v>30000000</v>
      </c>
      <c r="I20" s="21">
        <f t="shared" si="9"/>
        <v>0</v>
      </c>
      <c r="J20" s="12">
        <f t="shared" si="2"/>
        <v>68696000</v>
      </c>
      <c r="K20" s="15">
        <v>0.1</v>
      </c>
      <c r="L20" s="12">
        <f t="shared" si="3"/>
        <v>61826400</v>
      </c>
      <c r="M20" s="16">
        <v>0.12</v>
      </c>
      <c r="N20" s="17">
        <v>0.08</v>
      </c>
      <c r="O20" s="13">
        <f t="shared" si="4"/>
        <v>3.9999999999999994E-2</v>
      </c>
      <c r="P20" s="18">
        <f t="shared" si="5"/>
        <v>0.51337324585177024</v>
      </c>
      <c r="Q20" s="12">
        <f t="shared" si="6"/>
        <v>31740019.647329889</v>
      </c>
      <c r="R20" s="12">
        <f t="shared" si="7"/>
        <v>159305059.27006847</v>
      </c>
    </row>
    <row r="21" spans="1:18" x14ac:dyDescent="0.25">
      <c r="A21" s="9">
        <f t="shared" si="0"/>
        <v>19</v>
      </c>
      <c r="B21" s="12"/>
      <c r="C21" s="12"/>
      <c r="D21" s="12"/>
      <c r="E21" s="12"/>
      <c r="F21" s="12"/>
      <c r="G21" s="19">
        <f>'Параметры ГТГА-ЭОК'!D$4</f>
        <v>98696000</v>
      </c>
      <c r="H21" s="14">
        <v>30000000</v>
      </c>
      <c r="I21" s="21">
        <f t="shared" si="9"/>
        <v>0</v>
      </c>
      <c r="J21" s="12">
        <f t="shared" si="2"/>
        <v>68696000</v>
      </c>
      <c r="K21" s="15">
        <v>0.1</v>
      </c>
      <c r="L21" s="12">
        <f t="shared" si="3"/>
        <v>61826400</v>
      </c>
      <c r="M21" s="16">
        <v>0.12</v>
      </c>
      <c r="N21" s="17">
        <v>0.08</v>
      </c>
      <c r="O21" s="13">
        <f t="shared" si="4"/>
        <v>3.9999999999999994E-2</v>
      </c>
      <c r="P21" s="18">
        <f t="shared" si="5"/>
        <v>0.49362812101131748</v>
      </c>
      <c r="Q21" s="12">
        <f t="shared" si="6"/>
        <v>30519249.660894118</v>
      </c>
      <c r="R21" s="12">
        <f t="shared" si="7"/>
        <v>189824308.93096259</v>
      </c>
    </row>
    <row r="22" spans="1:18" x14ac:dyDescent="0.25">
      <c r="A22" s="9">
        <f t="shared" si="0"/>
        <v>20</v>
      </c>
      <c r="B22" s="12"/>
      <c r="C22" s="12"/>
      <c r="D22" s="12"/>
      <c r="E22" s="12"/>
      <c r="F22" s="12"/>
      <c r="G22" s="19">
        <f>'Параметры ГТГА-ЭОК'!D$4</f>
        <v>98696000</v>
      </c>
      <c r="H22" s="14">
        <v>30000000</v>
      </c>
      <c r="I22" s="21">
        <f t="shared" si="9"/>
        <v>0</v>
      </c>
      <c r="J22" s="12">
        <f t="shared" si="2"/>
        <v>68696000</v>
      </c>
      <c r="K22" s="15">
        <v>0.1</v>
      </c>
      <c r="L22" s="12">
        <f t="shared" si="3"/>
        <v>61826400</v>
      </c>
      <c r="M22" s="16">
        <v>0.12</v>
      </c>
      <c r="N22" s="17">
        <v>0.08</v>
      </c>
      <c r="O22" s="13">
        <f t="shared" si="4"/>
        <v>3.9999999999999994E-2</v>
      </c>
      <c r="P22" s="18">
        <f t="shared" si="5"/>
        <v>0.47464242404934376</v>
      </c>
      <c r="Q22" s="12">
        <f t="shared" si="6"/>
        <v>29345432.366244346</v>
      </c>
      <c r="R22" s="12">
        <f t="shared" si="7"/>
        <v>219169741.29720694</v>
      </c>
    </row>
    <row r="23" spans="1:18" x14ac:dyDescent="0.25">
      <c r="A23" s="9">
        <f t="shared" si="0"/>
        <v>21</v>
      </c>
      <c r="B23" s="12"/>
      <c r="C23" s="12"/>
      <c r="D23" s="12"/>
      <c r="E23" s="12"/>
      <c r="F23" s="12"/>
      <c r="G23" s="19">
        <f>'Параметры ГТГА-ЭОК'!D$4</f>
        <v>98696000</v>
      </c>
      <c r="H23" s="14">
        <v>30000000</v>
      </c>
      <c r="I23" s="21">
        <f t="shared" si="9"/>
        <v>0</v>
      </c>
      <c r="J23" s="12">
        <f t="shared" si="2"/>
        <v>68696000</v>
      </c>
      <c r="K23" s="15">
        <v>0.1</v>
      </c>
      <c r="L23" s="12">
        <f t="shared" si="3"/>
        <v>61826400</v>
      </c>
      <c r="M23" s="16">
        <v>0.12</v>
      </c>
      <c r="N23" s="17">
        <v>0.08</v>
      </c>
      <c r="O23" s="13">
        <f t="shared" si="4"/>
        <v>3.9999999999999994E-2</v>
      </c>
      <c r="P23" s="18">
        <f t="shared" si="5"/>
        <v>0.45638694620129205</v>
      </c>
      <c r="Q23" s="12">
        <f t="shared" si="6"/>
        <v>28216761.890619565</v>
      </c>
      <c r="R23" s="12">
        <f t="shared" si="7"/>
        <v>247386503.18782651</v>
      </c>
    </row>
    <row r="24" spans="1:18" x14ac:dyDescent="0.25">
      <c r="A24" s="9">
        <f t="shared" si="0"/>
        <v>22</v>
      </c>
      <c r="B24" s="12"/>
      <c r="C24" s="12"/>
      <c r="D24" s="12"/>
      <c r="E24" s="12"/>
      <c r="F24" s="12"/>
      <c r="G24" s="19">
        <f>'Параметры ГТГА-ЭОК'!D$4</f>
        <v>98696000</v>
      </c>
      <c r="H24" s="14">
        <v>30000000</v>
      </c>
      <c r="I24" s="21">
        <f t="shared" si="9"/>
        <v>0</v>
      </c>
      <c r="J24" s="12">
        <f t="shared" si="2"/>
        <v>68696000</v>
      </c>
      <c r="K24" s="15">
        <v>0.1</v>
      </c>
      <c r="L24" s="12">
        <f t="shared" si="3"/>
        <v>61826400</v>
      </c>
      <c r="M24" s="16">
        <v>0.12</v>
      </c>
      <c r="N24" s="17">
        <v>0.08</v>
      </c>
      <c r="O24" s="13">
        <f t="shared" si="4"/>
        <v>3.9999999999999994E-2</v>
      </c>
      <c r="P24" s="18">
        <f t="shared" si="5"/>
        <v>0.43883360211662686</v>
      </c>
      <c r="Q24" s="12">
        <f t="shared" si="6"/>
        <v>27131501.817903418</v>
      </c>
      <c r="R24" s="12">
        <f t="shared" si="7"/>
        <v>274518005.00572991</v>
      </c>
    </row>
    <row r="25" spans="1:18" x14ac:dyDescent="0.25">
      <c r="A25" s="9">
        <f t="shared" si="0"/>
        <v>23</v>
      </c>
      <c r="B25" s="12"/>
      <c r="C25" s="12"/>
      <c r="D25" s="12"/>
      <c r="E25" s="12"/>
      <c r="F25" s="12"/>
      <c r="G25" s="19">
        <f>'Параметры ГТГА-ЭОК'!D$4</f>
        <v>98696000</v>
      </c>
      <c r="H25" s="14">
        <v>30000000</v>
      </c>
      <c r="I25" s="21">
        <f t="shared" si="9"/>
        <v>0</v>
      </c>
      <c r="J25" s="12">
        <f t="shared" si="2"/>
        <v>68696000</v>
      </c>
      <c r="K25" s="15">
        <v>0.1</v>
      </c>
      <c r="L25" s="12">
        <f t="shared" si="3"/>
        <v>61826400</v>
      </c>
      <c r="M25" s="16">
        <v>0.12</v>
      </c>
      <c r="N25" s="17">
        <v>0.08</v>
      </c>
      <c r="O25" s="13">
        <f t="shared" si="4"/>
        <v>3.9999999999999994E-2</v>
      </c>
      <c r="P25" s="18">
        <f t="shared" si="5"/>
        <v>0.42195538665060278</v>
      </c>
      <c r="Q25" s="12">
        <f t="shared" si="6"/>
        <v>26087982.517214827</v>
      </c>
      <c r="R25" s="12">
        <f t="shared" si="7"/>
        <v>300605987.52294475</v>
      </c>
    </row>
    <row r="26" spans="1:18" x14ac:dyDescent="0.25">
      <c r="A26" s="9">
        <f t="shared" si="0"/>
        <v>24</v>
      </c>
      <c r="B26" s="12"/>
      <c r="C26" s="12"/>
      <c r="D26" s="12"/>
      <c r="E26" s="12"/>
      <c r="F26" s="12"/>
      <c r="G26" s="19">
        <f>'Параметры ГТГА-ЭОК'!D$4</f>
        <v>98696000</v>
      </c>
      <c r="H26" s="14">
        <v>30000000</v>
      </c>
      <c r="I26" s="21">
        <f t="shared" si="9"/>
        <v>0</v>
      </c>
      <c r="J26" s="12">
        <f t="shared" si="2"/>
        <v>68696000</v>
      </c>
      <c r="K26" s="15">
        <v>0.1</v>
      </c>
      <c r="L26" s="12">
        <f t="shared" si="3"/>
        <v>61826400</v>
      </c>
      <c r="M26" s="16">
        <v>0.12</v>
      </c>
      <c r="N26" s="17">
        <v>0.08</v>
      </c>
      <c r="O26" s="13">
        <f t="shared" si="4"/>
        <v>3.9999999999999994E-2</v>
      </c>
      <c r="P26" s="18">
        <f t="shared" si="5"/>
        <v>0.40572633331788732</v>
      </c>
      <c r="Q26" s="12">
        <f t="shared" si="6"/>
        <v>25084598.574245028</v>
      </c>
      <c r="R26" s="12">
        <f t="shared" si="7"/>
        <v>325690586.09718978</v>
      </c>
    </row>
    <row r="27" spans="1:18" x14ac:dyDescent="0.25">
      <c r="A27" s="9">
        <f t="shared" si="0"/>
        <v>25</v>
      </c>
      <c r="B27" s="12"/>
      <c r="C27" s="12"/>
      <c r="D27" s="12"/>
      <c r="E27" s="12"/>
      <c r="F27" s="12"/>
      <c r="G27" s="19">
        <f>'Параметры ГТГА-ЭОК'!D$4</f>
        <v>98696000</v>
      </c>
      <c r="H27" s="14">
        <v>30000000</v>
      </c>
      <c r="I27" s="21">
        <f t="shared" si="9"/>
        <v>0</v>
      </c>
      <c r="J27" s="12">
        <f t="shared" si="2"/>
        <v>68696000</v>
      </c>
      <c r="K27" s="15">
        <v>0.1</v>
      </c>
      <c r="L27" s="12">
        <f t="shared" si="3"/>
        <v>61826400</v>
      </c>
      <c r="M27" s="16">
        <v>0.12</v>
      </c>
      <c r="N27" s="17">
        <v>0.08</v>
      </c>
      <c r="O27" s="13">
        <f t="shared" si="4"/>
        <v>3.9999999999999994E-2</v>
      </c>
      <c r="P27" s="18">
        <f t="shared" si="5"/>
        <v>0.39012147434412242</v>
      </c>
      <c r="Q27" s="12">
        <f t="shared" si="6"/>
        <v>24119806.321389452</v>
      </c>
      <c r="R27" s="12">
        <f t="shared" si="7"/>
        <v>349810392.41857922</v>
      </c>
    </row>
    <row r="28" spans="1:18" x14ac:dyDescent="0.25">
      <c r="A28" s="9">
        <f t="shared" si="0"/>
        <v>26</v>
      </c>
      <c r="B28" s="12"/>
      <c r="C28" s="12"/>
      <c r="D28" s="12"/>
      <c r="E28" s="12"/>
      <c r="F28" s="12"/>
      <c r="G28" s="19">
        <f>'Параметры ГТГА-ЭОК'!D$4</f>
        <v>98696000</v>
      </c>
      <c r="H28" s="14">
        <v>30000000</v>
      </c>
      <c r="I28" s="21">
        <f t="shared" si="9"/>
        <v>0</v>
      </c>
      <c r="J28" s="12">
        <f t="shared" si="2"/>
        <v>68696000</v>
      </c>
      <c r="K28" s="15">
        <v>0.1</v>
      </c>
      <c r="L28" s="12">
        <f t="shared" si="3"/>
        <v>61826400</v>
      </c>
      <c r="M28" s="16">
        <v>0.12</v>
      </c>
      <c r="N28" s="17">
        <v>0.08</v>
      </c>
      <c r="O28" s="13">
        <f t="shared" si="4"/>
        <v>3.9999999999999994E-2</v>
      </c>
      <c r="P28" s="18">
        <f t="shared" si="5"/>
        <v>0.37511680225396377</v>
      </c>
      <c r="Q28" s="12">
        <f t="shared" si="6"/>
        <v>23192121.462874465</v>
      </c>
      <c r="R28" s="12">
        <f t="shared" si="7"/>
        <v>373002513.88145369</v>
      </c>
    </row>
    <row r="29" spans="1:18" x14ac:dyDescent="0.25">
      <c r="A29" s="9">
        <f t="shared" si="0"/>
        <v>27</v>
      </c>
      <c r="B29" s="12"/>
      <c r="C29" s="12"/>
      <c r="D29" s="12"/>
      <c r="E29" s="12"/>
      <c r="F29" s="12"/>
      <c r="G29" s="19">
        <f>'Параметры ГТГА-ЭОК'!D$4</f>
        <v>98696000</v>
      </c>
      <c r="H29" s="14">
        <v>30000000</v>
      </c>
      <c r="I29" s="21">
        <f t="shared" si="9"/>
        <v>0</v>
      </c>
      <c r="J29" s="12">
        <f t="shared" si="2"/>
        <v>68696000</v>
      </c>
      <c r="K29" s="15">
        <v>0.1</v>
      </c>
      <c r="L29" s="12">
        <f t="shared" si="3"/>
        <v>61826400</v>
      </c>
      <c r="M29" s="16">
        <v>0.12</v>
      </c>
      <c r="N29" s="17">
        <v>0.08</v>
      </c>
      <c r="O29" s="13">
        <f t="shared" si="4"/>
        <v>3.9999999999999994E-2</v>
      </c>
      <c r="P29" s="18">
        <f t="shared" si="5"/>
        <v>0.36068923293650368</v>
      </c>
      <c r="Q29" s="12">
        <f t="shared" si="6"/>
        <v>22300116.791225452</v>
      </c>
      <c r="R29" s="12">
        <f t="shared" si="7"/>
        <v>395302630.67267913</v>
      </c>
    </row>
    <row r="30" spans="1:18" x14ac:dyDescent="0.25">
      <c r="A30" s="9">
        <f t="shared" si="0"/>
        <v>28</v>
      </c>
      <c r="B30" s="12"/>
      <c r="C30" s="12"/>
      <c r="D30" s="12"/>
      <c r="E30" s="12"/>
      <c r="F30" s="12"/>
      <c r="G30" s="19">
        <f>'Параметры ГТГА-ЭОК'!D$4</f>
        <v>98696000</v>
      </c>
      <c r="H30" s="14">
        <v>30000000</v>
      </c>
      <c r="I30" s="21">
        <f t="shared" si="9"/>
        <v>0</v>
      </c>
      <c r="J30" s="12">
        <f t="shared" si="2"/>
        <v>68696000</v>
      </c>
      <c r="K30" s="15">
        <v>0.1</v>
      </c>
      <c r="L30" s="12">
        <f t="shared" si="3"/>
        <v>61826400</v>
      </c>
      <c r="M30" s="16">
        <v>0.12</v>
      </c>
      <c r="N30" s="17">
        <v>0.08</v>
      </c>
      <c r="O30" s="13">
        <f t="shared" si="4"/>
        <v>3.9999999999999994E-2</v>
      </c>
      <c r="P30" s="18">
        <f t="shared" si="5"/>
        <v>0.3468165701312535</v>
      </c>
      <c r="Q30" s="12">
        <f t="shared" si="6"/>
        <v>21442419.991562933</v>
      </c>
      <c r="R30" s="12">
        <f t="shared" si="7"/>
        <v>416745050.66424203</v>
      </c>
    </row>
    <row r="31" spans="1:18" x14ac:dyDescent="0.25">
      <c r="A31" s="9">
        <f t="shared" si="0"/>
        <v>29</v>
      </c>
      <c r="B31" s="12"/>
      <c r="C31" s="12"/>
      <c r="D31" s="12"/>
      <c r="E31" s="12"/>
      <c r="F31" s="12"/>
      <c r="G31" s="19">
        <f>'Параметры ГТГА-ЭОК'!D$4</f>
        <v>98696000</v>
      </c>
      <c r="H31" s="14">
        <v>30000000</v>
      </c>
      <c r="I31" s="21">
        <f t="shared" si="9"/>
        <v>0</v>
      </c>
      <c r="J31" s="12">
        <f t="shared" si="2"/>
        <v>68696000</v>
      </c>
      <c r="K31" s="15">
        <v>0.1</v>
      </c>
      <c r="L31" s="12">
        <f>J31-(J31*K31)</f>
        <v>61826400</v>
      </c>
      <c r="M31" s="16">
        <v>0.12</v>
      </c>
      <c r="N31" s="17">
        <v>0.08</v>
      </c>
      <c r="O31" s="13">
        <f t="shared" si="4"/>
        <v>3.9999999999999994E-2</v>
      </c>
      <c r="P31" s="18">
        <f t="shared" si="5"/>
        <v>0.3334774712800514</v>
      </c>
      <c r="Q31" s="12">
        <f t="shared" si="6"/>
        <v>20617711.530348971</v>
      </c>
      <c r="R31" s="12">
        <f t="shared" si="7"/>
        <v>437362762.19459099</v>
      </c>
    </row>
    <row r="32" spans="1:18" x14ac:dyDescent="0.25">
      <c r="A32" s="9">
        <f>SUM(1,A31)</f>
        <v>30</v>
      </c>
      <c r="B32" s="12"/>
      <c r="C32" s="12"/>
      <c r="D32" s="12"/>
      <c r="E32" s="12"/>
      <c r="F32" s="12"/>
      <c r="G32" s="19">
        <f>'Параметры ГТГА-ЭОК'!D$4</f>
        <v>98696000</v>
      </c>
      <c r="H32" s="14">
        <v>30000000</v>
      </c>
      <c r="I32" s="21">
        <f t="shared" si="9"/>
        <v>0</v>
      </c>
      <c r="J32" s="12">
        <f t="shared" si="2"/>
        <v>68696000</v>
      </c>
      <c r="K32" s="15">
        <v>0.1</v>
      </c>
      <c r="L32" s="12">
        <f>J32-(J32*K32)</f>
        <v>61826400</v>
      </c>
      <c r="M32" s="16">
        <v>0.12</v>
      </c>
      <c r="N32" s="17">
        <v>0.08</v>
      </c>
      <c r="O32" s="13">
        <f t="shared" si="4"/>
        <v>3.9999999999999994E-2</v>
      </c>
      <c r="P32" s="18">
        <f t="shared" si="5"/>
        <v>0.32065141469235708</v>
      </c>
      <c r="Q32" s="12">
        <f t="shared" si="6"/>
        <v>19824722.625335544</v>
      </c>
      <c r="R32" s="12">
        <f t="shared" si="7"/>
        <v>457187484.8199265</v>
      </c>
    </row>
    <row r="33" spans="2:18" ht="15.75" x14ac:dyDescent="0.25">
      <c r="B33" s="22">
        <f>SUM(B3:B32)</f>
        <v>0</v>
      </c>
      <c r="C33" s="23"/>
      <c r="D33" s="22">
        <f>SUM(D3:D6)</f>
        <v>0</v>
      </c>
      <c r="E33" s="24">
        <f>SUM(E3:E32)</f>
        <v>430000000</v>
      </c>
      <c r="F33" s="25">
        <f>SUM(F3:F7)</f>
        <v>430000000</v>
      </c>
      <c r="G33" s="26">
        <f>SUM(G6:G32)</f>
        <v>2615444000</v>
      </c>
      <c r="I33" s="27">
        <f>SUM(I8:I32)</f>
        <v>0</v>
      </c>
      <c r="J33" s="28">
        <f>SUM(J3:J32)</f>
        <v>1285444000</v>
      </c>
      <c r="L33" s="28">
        <f>SUM(L3:L32)</f>
        <v>1189269600</v>
      </c>
      <c r="R33" s="30"/>
    </row>
    <row r="34" spans="2:18" ht="15.75" x14ac:dyDescent="0.25">
      <c r="B34" s="12"/>
      <c r="Q34" s="30"/>
    </row>
    <row r="35" spans="2:18" x14ac:dyDescent="0.25">
      <c r="J35" s="31" t="s">
        <v>22</v>
      </c>
      <c r="K35" s="31" t="s">
        <v>25</v>
      </c>
      <c r="L35" s="31" t="s">
        <v>22</v>
      </c>
      <c r="Q35" s="32"/>
      <c r="R35" s="31" t="s">
        <v>37</v>
      </c>
    </row>
    <row r="36" spans="2:18" ht="15.75" x14ac:dyDescent="0.25">
      <c r="J36" s="33">
        <f>IRR(L3:L32)</f>
        <v>0.102636911767086</v>
      </c>
      <c r="K36" s="34">
        <f>J33-L33</f>
        <v>96174400</v>
      </c>
      <c r="L36" s="33">
        <f>IRR(L3:L32)</f>
        <v>0.102636911767086</v>
      </c>
      <c r="P36" s="35"/>
      <c r="Q36" s="36"/>
      <c r="R36" s="37">
        <f>R32</f>
        <v>457187484.8199265</v>
      </c>
    </row>
    <row r="37" spans="2:18" x14ac:dyDescent="0.25">
      <c r="Q37" s="36"/>
    </row>
    <row r="38" spans="2:18" x14ac:dyDescent="0.25">
      <c r="Q38" s="38"/>
    </row>
    <row r="40" spans="2:18" x14ac:dyDescent="0.25">
      <c r="F40" s="23"/>
    </row>
    <row r="70" spans="10:10" x14ac:dyDescent="0.25">
      <c r="J70" s="9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Хар-ки Красноперекопск.ГТГА-ЭОК</vt:lpstr>
      <vt:lpstr>Параметры ГТГА-ЭОК</vt:lpstr>
      <vt:lpstr>Финмодель ГТГА-ЭОК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Анатолий Ильюша</dc:creator>
  <cp:lastModifiedBy>Анатолий Ильюша</cp:lastModifiedBy>
  <dcterms:created xsi:type="dcterms:W3CDTF">2017-05-27T10:08:58Z</dcterms:created>
  <dcterms:modified xsi:type="dcterms:W3CDTF">2019-03-11T19:16:31Z</dcterms:modified>
</cp:coreProperties>
</file>